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90" yWindow="150" windowWidth="10755" windowHeight="7245"/>
  </bookViews>
  <sheets>
    <sheet name="РзПр исп 2021 год" sheetId="2" r:id="rId1"/>
  </sheets>
  <definedNames>
    <definedName name="_xlnm.Print_Area" localSheetId="0">'РзПр исп 2021 год'!$A$1:$I$72</definedName>
  </definedNames>
  <calcPr calcId="145621"/>
</workbook>
</file>

<file path=xl/calcChain.xml><?xml version="1.0" encoding="utf-8"?>
<calcChain xmlns="http://schemas.openxmlformats.org/spreadsheetml/2006/main">
  <c r="F26" i="2" l="1"/>
  <c r="H46" i="2" l="1"/>
  <c r="G9" i="2"/>
  <c r="E45" i="2"/>
  <c r="F45" i="2"/>
  <c r="D45" i="2"/>
  <c r="E61" i="2"/>
  <c r="F61" i="2"/>
  <c r="D61" i="2"/>
  <c r="E59" i="2"/>
  <c r="F59" i="2"/>
  <c r="D59" i="2"/>
  <c r="E57" i="2"/>
  <c r="F57" i="2"/>
  <c r="D57" i="2"/>
  <c r="E53" i="2"/>
  <c r="F53" i="2"/>
  <c r="D53" i="2"/>
  <c r="E48" i="2"/>
  <c r="F48" i="2"/>
  <c r="D48" i="2"/>
  <c r="E42" i="2"/>
  <c r="F42" i="2"/>
  <c r="D42" i="2"/>
  <c r="E36" i="2"/>
  <c r="F36" i="2"/>
  <c r="D36" i="2"/>
  <c r="E34" i="2"/>
  <c r="F34" i="2"/>
  <c r="D34" i="2"/>
  <c r="E29" i="2"/>
  <c r="F29" i="2"/>
  <c r="D29" i="2"/>
  <c r="H55" i="2"/>
  <c r="G43" i="2"/>
  <c r="G31" i="2"/>
  <c r="E8" i="2"/>
  <c r="F8" i="2"/>
  <c r="E16" i="2"/>
  <c r="F16" i="2"/>
  <c r="E18" i="2"/>
  <c r="F18" i="2"/>
  <c r="E22" i="2"/>
  <c r="F22" i="2"/>
  <c r="D22" i="2"/>
  <c r="D18" i="2"/>
  <c r="D16" i="2"/>
  <c r="D8" i="2"/>
  <c r="G10" i="2"/>
  <c r="H10" i="2"/>
  <c r="G11" i="2"/>
  <c r="H11" i="2"/>
  <c r="G12" i="2"/>
  <c r="H12" i="2"/>
  <c r="G13" i="2"/>
  <c r="H13" i="2"/>
  <c r="G14" i="2"/>
  <c r="H14" i="2"/>
  <c r="G15" i="2"/>
  <c r="H15" i="2"/>
  <c r="G17" i="2"/>
  <c r="H17" i="2"/>
  <c r="G19" i="2"/>
  <c r="H19" i="2"/>
  <c r="H20" i="2"/>
  <c r="G21" i="2"/>
  <c r="H21" i="2"/>
  <c r="G23" i="2"/>
  <c r="H23" i="2"/>
  <c r="G24" i="2"/>
  <c r="H24" i="2"/>
  <c r="G25" i="2"/>
  <c r="H25" i="2"/>
  <c r="G26" i="2"/>
  <c r="H26" i="2"/>
  <c r="G27" i="2"/>
  <c r="H27" i="2"/>
  <c r="G28" i="2"/>
  <c r="H28" i="2"/>
  <c r="G30" i="2"/>
  <c r="H30" i="2"/>
  <c r="H31" i="2"/>
  <c r="G32" i="2"/>
  <c r="H32" i="2"/>
  <c r="G33" i="2"/>
  <c r="H33" i="2"/>
  <c r="G35" i="2"/>
  <c r="H35" i="2"/>
  <c r="G37" i="2"/>
  <c r="H37" i="2"/>
  <c r="G38" i="2"/>
  <c r="H38" i="2"/>
  <c r="G39" i="2"/>
  <c r="H39" i="2"/>
  <c r="G40" i="2"/>
  <c r="H40" i="2"/>
  <c r="G41" i="2"/>
  <c r="H41" i="2"/>
  <c r="H43" i="2"/>
  <c r="G44" i="2"/>
  <c r="H44" i="2"/>
  <c r="G47" i="2"/>
  <c r="H47" i="2"/>
  <c r="G49" i="2"/>
  <c r="H49" i="2"/>
  <c r="G50" i="2"/>
  <c r="H50" i="2"/>
  <c r="G51" i="2"/>
  <c r="H51" i="2"/>
  <c r="G52" i="2"/>
  <c r="H52" i="2"/>
  <c r="G54" i="2"/>
  <c r="H54" i="2"/>
  <c r="G55" i="2"/>
  <c r="G56" i="2"/>
  <c r="H56" i="2"/>
  <c r="G58" i="2"/>
  <c r="H58" i="2"/>
  <c r="G60" i="2"/>
  <c r="H60" i="2"/>
  <c r="G62" i="2"/>
  <c r="H62" i="2"/>
  <c r="G63" i="2"/>
  <c r="H63" i="2"/>
  <c r="H64" i="2"/>
  <c r="H9" i="2"/>
  <c r="E65" i="2" l="1"/>
  <c r="F65" i="2"/>
  <c r="D65" i="2"/>
  <c r="H65" i="2" l="1"/>
  <c r="G65" i="2"/>
</calcChain>
</file>

<file path=xl/sharedStrings.xml><?xml version="1.0" encoding="utf-8"?>
<sst xmlns="http://schemas.openxmlformats.org/spreadsheetml/2006/main" count="231" uniqueCount="113">
  <si>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</si>
  <si>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</si>
  <si>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</si>
  <si>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</si>
  <si>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Другие вопросы в области средств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</si>
  <si>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</si>
  <si>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</si>
  <si>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</si>
  <si>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</si>
  <si>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</si>
  <si>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</si>
  <si>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</si>
  <si>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Другие вопросы в области здравоохранения</t>
  </si>
  <si>
    <t>Другие вопросы в области культуры, кинематографии</t>
  </si>
  <si>
    <t>Культура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</si>
  <si>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</si>
  <si>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</si>
  <si>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</si>
  <si>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</si>
  <si>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</si>
  <si>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Другие вопросы в области охраны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</si>
  <si>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</si>
  <si>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</si>
  <si>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</si>
  <si>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</si>
  <si>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</si>
  <si>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</si>
  <si>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</si>
  <si>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</si>
  <si>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</si>
  <si>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</si>
  <si>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</si>
  <si>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</si>
  <si>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</si>
  <si>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Мобилизационная и вневойсковая подготовка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</si>
  <si>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</si>
  <si>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</si>
  <si>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</si>
  <si>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</si>
  <si>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</si>
  <si>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</si>
  <si>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</si>
  <si>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 xml:space="preserve">пояснения различий между первонач. утв. показателями  и их фактич. значениями (+; - 5% и более) </t>
  </si>
  <si>
    <t>Наименование</t>
  </si>
  <si>
    <t>% исп.к уточ.плану</t>
  </si>
  <si>
    <t>% исп.к первонач.утв.плану</t>
  </si>
  <si>
    <t>Исполненно</t>
  </si>
  <si>
    <t>Уточненный план</t>
  </si>
  <si>
    <t>Первоначальный бюджет</t>
  </si>
  <si>
    <t>Рз</t>
  </si>
  <si>
    <t>Пр</t>
  </si>
  <si>
    <t>01</t>
  </si>
  <si>
    <t>02</t>
  </si>
  <si>
    <t>03</t>
  </si>
  <si>
    <t>04</t>
  </si>
  <si>
    <t>05</t>
  </si>
  <si>
    <t>06</t>
  </si>
  <si>
    <t>11</t>
  </si>
  <si>
    <t>13</t>
  </si>
  <si>
    <t>00</t>
  </si>
  <si>
    <t>09</t>
  </si>
  <si>
    <t>14</t>
  </si>
  <si>
    <t>08</t>
  </si>
  <si>
    <t>10</t>
  </si>
  <si>
    <t>12</t>
  </si>
  <si>
    <t>07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</si>
  <si>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</si>
  <si>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</si>
  <si>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</si>
  <si>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</si>
  <si>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</si>
  <si>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</si>
  <si>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</si>
  <si>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</si>
  <si>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</si>
  <si>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</si>
  <si>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</si>
  <si>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</si>
  <si>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</si>
  <si>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МЕЖБЮДЖЕТНЫЕ ТРАНСФЕРТЫ ОБЩЕГО ХАРАКТЕРА БЮДЖЕТАМ БЮДЖЕТНОЙ СИСТЕМЫ РОССИЙСКОЙ ФЕДЕРАЦИИ</t>
  </si>
  <si>
    <t>Санитарно-эпидемиологическое благополучие</t>
  </si>
  <si>
    <t xml:space="preserve"> </t>
  </si>
  <si>
    <t>ИТОГО</t>
  </si>
  <si>
    <t xml:space="preserve"> *</t>
  </si>
  <si>
    <t>Расходы отражены в других разделах подразделах функциональной классификации расходов бюджета муниципального образования Кондинский район.</t>
  </si>
  <si>
    <t>Уменьшение к первоначально утвержденному бюджету по результатам рассмотрения ожидаемого исполнения по итогам 2021 года.</t>
  </si>
  <si>
    <t>Увеличение бюджетных ассигнований с целью предоставления иных межбюджетных трансфертов поселениям Кондинского района.</t>
  </si>
  <si>
    <t>Перераспределение с РзПр 1402 на РзПр 1403, в связи и уточнением бюджетной классификации.</t>
  </si>
  <si>
    <t>Увеличение расходов к первоначальному бюджету произведено за счет:
- переходящего остатка на 01.01.2021;
- уведомлений гп Междуреченский на исполнение переданных полномочий по содержанию и ремонту внутрипоселковых дорог;
- в соответствии с распоряжением Правительства автономного округа от 24.12.2021 года № 732-рп «О Дополнительном соглашении № 3 к Соглашению о сотрудничестве между Правительством Ханты-Мансийского автономного округа – Югры и Публичным акционерным обществом «Нефтяная компания «Роснефть» от 7 июня 2019 года».
Сниженный процент исполнения сложился по причине увеличения БА на строительство автомобильной дороги местного значения в с. Леуши в конце финансового года. Расходы планируются к освоению в 2022 году.</t>
  </si>
  <si>
    <t>Увеличение расходов к первоначальному плану произведено за счет переходящего остатка на 01.01.2021 года, в рамках реализации постановлений администрации Кондинского района от 14.04.2020 № 668, от 09.12.2020 №2264, от 23.12.2020 №2387 «О финансировании мероприятий по предотвращению завоза и распространения новой коронавирусной инфекции, вызванной COVID 19, в Кондинском районе» на приобретение средств индивидуальной защиты.</t>
  </si>
  <si>
    <t>Увеличение расходов к первоначальному бюджету  на основании  уведомлений Департамента финансов ХМАО-Югры о предоставлении субсидии, субвенции, иного межбюджетного трансферта, имеющего целевое назначение на реализацию мероприятий по содействию трудоустройства безработных граждан.</t>
  </si>
  <si>
    <t>Увеличение расходов к первоначальному плану произведено для обеспечения финансирования расходов по формированию неснижаемого резерва материальных ресурсов (запасов), в том числе за счет переходящего остатка на 01.01.2021 года, в соответствии с постановлением администрации Кондинского района от 01 августа 2013 года № 1642 «О создании резерва материальных ресурсов (запасов) муниципального образования Кондинский район». 
Сниженный процент исполнения сложился по причине оплаты МК по факту, расходы будут произведены в 2022 году.</t>
  </si>
  <si>
    <t>Увеличение расходов к первоначальному бюджету в связи с поступлением уведомлений Департамента финансов ХМАО-Югры о предоставлении субсидии, субвенции, иного межбюджетного трансферта, имеющего целевое назначение на поддержку животноводства, переработку и реализацию продукции животноводства.</t>
  </si>
  <si>
    <t>Увеличение расходов к первоначальному бюджету на основании уведомлений Департамента финансов ХМАО-Югры о предоставлении субсидии, субвенции, иного межбюджетного трансферта, имеющего целевое назначение (увеличена субсидия на реализацию мероприятий по выкупу жилых помещений для расселения граждан, проживающих в жилых помещениях непригодных для проживания, предоставления жилья по договору социального найма, найма жилых помещений для предоставления для служебного пользования).</t>
  </si>
  <si>
    <t>Увеличение расходов к первоначальному бюджету в целях уточнения неосвоенного в 2020 году остатка средств, предусмотренного муниципальному образованию Кондинский район распоряжением Правительства Ханты-Мансийского автономного округа  от 28 июня 2019 года № 335-рп «О предоставлении бюджету муниципального образования Ханты-Мансийского автономного округа-Югры Кондинского района дотации на обеспечение сбалансированности  бюджетов городских округов и муниципальных районов ХМАО-Югры»  в соответствии с «Планом мероприятий по переводу котельных Кондинского района на альтернативный вид топлива», утвержденный решением Думы Кондинского района от 22.10.2019 № 571 «О мероприятиях в сфере жилищно-коммунального комплекса», а также на основании уведомлений Департамента финансов ХМАО-Югры о предоставлении субсидии, субвенции, иного межбюджетного трансферта, имеющего целевое назначение в части субсидии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водоотведения), в целях обеспечения бесперебойной работы систем теплоснабжения, водоснабжения и водоотведения.
Сниженный процент исполнения по причине актуализации мероприятий, по переводу котельных Кондинского района  на альтернативный вид топлива. Проведение данных мероприятий продолжится в 2022 году.</t>
  </si>
  <si>
    <t>Уменьшение расходов к первоначальному бюджету по результатам рассмотрения ожидаемого исполнения по итогам 2021 года.</t>
  </si>
  <si>
    <t>Увеличение расходов к первоначальному бюджету в связи с поступлением уведомлений Департамента финансов ХМАО-Югры о предоставлении субсидии, субвенции, иного межбюджетного трансферта, имеющего целевое назначение на реализацию наказов избирателей депутатам Думы Ханты-Мансийского автономного округа – Югры (приобретение коньков, спортивной экипировки).</t>
  </si>
  <si>
    <t>Сниженный процент исполнения сложился по причине запланированных бюджетных ассигнований на приобретение спортивного комплекса в пгт Междуреченский. Завершение строительства спрорткомплекса планируется в 2022 году.</t>
  </si>
  <si>
    <t>Уменьшение расходов к первоначальному бюджету на основании уведомлений Департамента финансов ХМАО-Югры о предоставлении субсидии, субвенции, иного межбюджетного трансферта, имеющего целевое назначение. Экономия средств на выплату вознаграждения приемным родителям образовалась в связи с приостановлением выплат вознаграждения приемным родителям, на период нахождения детей-сирот и детей, оставшихся без попечения родителей в реабилитационных центрах, в оздоровительных и образовательных учреждениях, и в связи со снижением количества детей постановленных на учет. Кроме того, в связи с экономией, сложившейся после проведения конкурентных процедур на приобретение путевок и оплату проезда для детей-сирот к месту отдыха и обратно.</t>
  </si>
  <si>
    <t>Сниженный процент исполнения по причине иным образом зарезервированных бюджетных ассигнований на главном распорядителе бюджетных средств комитете по финансам.</t>
  </si>
  <si>
    <t>Уменьшение расходов к первоначальному бюджету в связи с поступлением уведомлений Департамента финансов ХМАО-Югры о предоставлении субсидии, субвенции, иного межбюджетного трансферта, имеющего целевое назначение (сокращение субсидии на приобретение объектов общего образования (детский сад на 200 мест пгт. Междуреченский), в связи с выкупом объекта в 2020 году).</t>
  </si>
  <si>
    <t>Увеличение расходов к первоначальному бюджету произведено:
- за счет переходящего остатка на 01.01.2021 года;
- за счет перераспределения с РзПр 0113 на РзПр 0907, в целях финансового обеспечения приобретения дезинфицирующих средств, услуг по дезинфекции помещений, с выявленными очагами заболевших новой коронавирусной инфекцией.</t>
  </si>
  <si>
    <t>Перераспределение с РзПр 1003 на РзПр 0501, в связи с уточнением бюджетной классификации расходов.</t>
  </si>
  <si>
    <t>Увеличение расходов к первоначальному бюджету в целях финансового обеспечения мероприятий, связанных с профилактикой и устранением последствий распространения новой коронавирусной инфекции (COVID-19). (Приобретение и доставка продуктов питания и формирование продуктовых наборов для обеспечения ими неработающих граждан в возрасте 65 лет и старше).</t>
  </si>
  <si>
    <t>Увеличение расходов к первоначальному бюджету, в связи с исполнением принятых обязательств по уплате процентов за пользование кредитными средствами по договору бюджетного кредита на досрочный завоз продукции (товаров) в связи с ограниченными сроками доставки в районы Ханты-Мансийского автономного округа - Югры.</t>
  </si>
  <si>
    <t xml:space="preserve">Увеличение расходов к первоначальному бюджету произведено:
- за счет переходящего остатка на 01.01.2021 года;
- уведомлений гп Междуреченский на исполнение переданных полномочий по созданию условий для организации досуга и обеспечения жителей поселения услугами организаций культуры;
- в соответствии с распоряжением Правительства автономного округа от 12.02.2021 года № 70-рп «О Дополнительном соглашении № 10 к Соглашению о сотрудничестве от 16 июня 2016 года между Правительством Ханты-Мансийского автономного округа – Югры и Публичным акционерным обществом «Газпром нефть» (на ремонт сельских домов культуры в с. Алтай, д. Кама, с. Болчары);
- уведомления Департамента финансов ХМАО-Югры о предоставлении субсидии, субвенции, иного межбюджетного трансферта, имеющего целевое назначение на реализацию наказов избирателей депутатам Думы Ханты-Мансийского автономного округа–Югры.
Сниженный процент исполнения к уточненному бюджету сложился по причине заключения МК на разработку ПСД объекта культуры "Центр культурного развития" сп. Половинка Кондинского района в конце финансового года. Оплата по МК планируется в 2022 году. </t>
  </si>
  <si>
    <t>Сниженный процент исполнения к уточненному плану на год сложился в связи отставанием от графика производства работ в части строительства объекта "Школа-детский сад в д. Ушья", по причине резкого увеличения стоимости строительных материалов и ограниченными трудовыми ресурсами, в связи с распространением новой коронавирусной инфекции (COVID-19).</t>
  </si>
  <si>
    <t>Увеличение расходов к первоначальному бюджету в связи с поступлением уведомлений Департамента финансов ХМАО-Югры о предоставлении субсидии, субвенции, иного межбюджетного трансферта, имеющего целевое назначение:
-увеличение субсидии на создание новых мест в образовательных организациях разных типов для реализации дополнительных общеразвивающих программ всех направленностей регионального проекта "Успех каждого ребенка";
-увеличение субсидии на государственную поддержку отрасли культуры (Капитальный ремонт объекта: Корпус №2 муниципального учреждения дополнительного образования "Детская музыкальная школа" гп. Кондинское им.А.В.Красова) региональный проект "Культурная среда".</t>
  </si>
  <si>
    <t>Сниженный процент исполнения наблюдается по причине невостребованности бюджетных ассигнований по данному виду направления расходов.</t>
  </si>
  <si>
    <t>Уменьшение расходов к первоначальному бюджету на основании уведомления Департамента финансов ХМАО-Югры о предоставлении субсидии, субвенции, иного межбюджетного трансферта, имеющего целевое назначение по основному мероприятию  развитие деятельности по заготовке и переработке дикоросов, в связи с отсутствием заявителей.</t>
  </si>
  <si>
    <t>Увеличение расходов к первоначальному бюджету на основании уведомления Департамента финансов ХМАО-Югры о предоставлении субсидии, субвенции, иного межбюджетного трансферта, имеющего целевое назначение за призовое место в конкурсе «Лучший муниципалитет по цифровой трансформации», а также в связи с перемещением бюджетных ассигнований с РзПр 0113 на РзПр 0410.</t>
  </si>
  <si>
    <t>Увеличение расходов к первоначальному бюджету произведено за счет:
- переходящего остатка на 01.01.2021;
- уведомлений городских и сельских поселений района на исполнение переданных полномочий по благоустройству общественных территорий в рамках муниципальной программы "Формирование комфортной городской среды в Кондинском районе на 2018-2024 годы".</t>
  </si>
  <si>
    <t>Анализ исполнения расходов по разделам и подразделам классификации расходов бюджета муниципального образования Кондинский район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</si>
</sst>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0"/>
    <numFmt numFmtId="166" formatCode="#,##0.0"/>
    <numFmt numFmtId="167" formatCode="#,##0.00_ ;[Red]\-#,##0.0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Arial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8" fillId="0" borderId="0"/>
    <xf numFmtId="0" fontId="1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</cellStyleXfs>
  <cellXfs count="59">
    <xf numFmtId="0" fontId="0" fillId="0" borderId="0" xfId="0"/>
    <xf numFmtId="164" fontId="4" fillId="0" borderId="3" xfId="2" applyNumberFormat="1" applyFont="1" applyFill="1" applyBorder="1" applyAlignment="1" applyProtection="1">
      <alignment horizontal="left" vertical="center" wrapText="1"/>
      <protection hidden="1"/>
    </xf>
    <xf numFmtId="0" fontId="4" fillId="0" borderId="3" xfId="1" applyFont="1" applyFill="1" applyBorder="1" applyAlignment="1">
      <alignment horizontal="left" vertical="center" wrapText="1"/>
    </xf>
    <xf numFmtId="0" fontId="4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Font="1" applyFill="1" applyBorder="1" applyAlignment="1">
      <alignment horizontal="left" vertical="center"/>
    </xf>
    <xf numFmtId="0" fontId="4" fillId="0" borderId="0" xfId="1" applyFont="1" applyFill="1" applyAlignment="1">
      <alignment vertical="center"/>
    </xf>
    <xf numFmtId="164" fontId="4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6" fillId="0" borderId="0" xfId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6" fillId="0" borderId="0" xfId="1" applyFont="1" applyFill="1" applyAlignment="1">
      <alignment vertical="center"/>
    </xf>
    <xf numFmtId="0" fontId="6" fillId="0" borderId="3" xfId="1" applyFont="1" applyFill="1" applyBorder="1" applyAlignment="1" applyProtection="1">
      <alignment horizontal="center" vertical="center"/>
      <protection hidden="1"/>
    </xf>
    <xf numFmtId="0" fontId="6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Font="1" applyFill="1" applyBorder="1" applyAlignment="1" applyProtection="1">
      <alignment horizontal="left" vertical="center"/>
      <protection hidden="1"/>
    </xf>
    <xf numFmtId="49" fontId="6" fillId="0" borderId="3" xfId="1" applyNumberFormat="1" applyFont="1" applyFill="1" applyBorder="1" applyAlignment="1" applyProtection="1">
      <alignment horizontal="left" vertical="center"/>
      <protection hidden="1"/>
    </xf>
    <xf numFmtId="167" fontId="7" fillId="0" borderId="2" xfId="2" applyNumberFormat="1" applyFont="1" applyFill="1" applyBorder="1" applyAlignment="1" applyProtection="1">
      <alignment horizontal="right" vertical="center" wrapText="1"/>
      <protection hidden="1"/>
    </xf>
    <xf numFmtId="0" fontId="7" fillId="0" borderId="4" xfId="2" applyNumberFormat="1" applyFont="1" applyFill="1" applyBorder="1" applyAlignment="1" applyProtection="1">
      <alignment horizontal="center" vertical="center" wrapText="1"/>
      <protection hidden="1"/>
    </xf>
    <xf numFmtId="165" fontId="6" fillId="0" borderId="3" xfId="1" applyNumberFormat="1" applyFont="1" applyFill="1" applyBorder="1" applyAlignment="1" applyProtection="1">
      <alignment vertical="center" wrapText="1"/>
      <protection hidden="1"/>
    </xf>
    <xf numFmtId="49" fontId="6" fillId="0" borderId="3" xfId="1" applyNumberFormat="1" applyFont="1" applyFill="1" applyBorder="1" applyAlignment="1" applyProtection="1">
      <alignment vertical="center" wrapText="1"/>
      <protection hidden="1"/>
    </xf>
    <xf numFmtId="49" fontId="6" fillId="0" borderId="3" xfId="1" applyNumberFormat="1" applyFont="1" applyFill="1" applyBorder="1" applyAlignment="1" applyProtection="1">
      <alignment vertical="center"/>
      <protection hidden="1"/>
    </xf>
    <xf numFmtId="164" fontId="6" fillId="0" borderId="2" xfId="1" applyNumberFormat="1" applyFont="1" applyFill="1" applyBorder="1" applyAlignment="1" applyProtection="1">
      <alignment vertical="center"/>
      <protection hidden="1"/>
    </xf>
    <xf numFmtId="166" fontId="6" fillId="0" borderId="3" xfId="1" applyNumberFormat="1" applyFont="1" applyFill="1" applyBorder="1" applyAlignment="1">
      <alignment vertical="center"/>
    </xf>
    <xf numFmtId="165" fontId="7" fillId="0" borderId="3" xfId="1" applyNumberFormat="1" applyFont="1" applyFill="1" applyBorder="1" applyAlignment="1" applyProtection="1">
      <alignment vertical="center" wrapText="1"/>
      <protection hidden="1"/>
    </xf>
    <xf numFmtId="164" fontId="7" fillId="0" borderId="3" xfId="1" applyNumberFormat="1" applyFont="1" applyFill="1" applyBorder="1" applyAlignment="1" applyProtection="1">
      <alignment horizontal="right" vertical="center"/>
      <protection hidden="1"/>
    </xf>
    <xf numFmtId="164" fontId="7" fillId="0" borderId="3" xfId="1" applyNumberFormat="1" applyFont="1" applyFill="1" applyBorder="1" applyAlignment="1" applyProtection="1">
      <alignment vertical="center"/>
      <protection hidden="1"/>
    </xf>
    <xf numFmtId="164" fontId="7" fillId="0" borderId="7" xfId="1" applyNumberFormat="1" applyFont="1" applyFill="1" applyBorder="1" applyAlignment="1" applyProtection="1">
      <alignment vertical="center"/>
      <protection hidden="1"/>
    </xf>
    <xf numFmtId="164" fontId="6" fillId="0" borderId="3" xfId="1" applyNumberFormat="1" applyFont="1" applyFill="1" applyBorder="1" applyAlignment="1" applyProtection="1">
      <alignment vertical="center"/>
      <protection hidden="1"/>
    </xf>
    <xf numFmtId="167" fontId="7" fillId="0" borderId="3" xfId="2" applyNumberFormat="1" applyFont="1" applyFill="1" applyBorder="1" applyAlignment="1" applyProtection="1">
      <alignment horizontal="right" vertical="center" wrapText="1"/>
      <protection hidden="1"/>
    </xf>
    <xf numFmtId="0" fontId="7" fillId="0" borderId="3" xfId="2" applyNumberFormat="1" applyFont="1" applyFill="1" applyBorder="1" applyAlignment="1" applyProtection="1">
      <alignment horizontal="center" vertical="center" wrapText="1"/>
      <protection hidden="1"/>
    </xf>
    <xf numFmtId="167" fontId="6" fillId="0" borderId="0" xfId="1" applyNumberFormat="1" applyFont="1" applyFill="1" applyAlignment="1" applyProtection="1">
      <alignment vertical="center"/>
      <protection hidden="1"/>
    </xf>
    <xf numFmtId="164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3" xfId="0" applyFont="1" applyFill="1" applyBorder="1" applyAlignment="1">
      <alignment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horizontal="center" vertical="center" wrapText="1"/>
    </xf>
    <xf numFmtId="164" fontId="6" fillId="0" borderId="2" xfId="5" applyNumberFormat="1" applyFont="1" applyFill="1" applyBorder="1" applyAlignment="1" applyProtection="1">
      <protection hidden="1"/>
    </xf>
    <xf numFmtId="164" fontId="6" fillId="0" borderId="3" xfId="5" applyNumberFormat="1" applyFont="1" applyFill="1" applyBorder="1" applyAlignment="1" applyProtection="1">
      <alignment vertical="center"/>
      <protection hidden="1"/>
    </xf>
    <xf numFmtId="164" fontId="6" fillId="0" borderId="2" xfId="5" applyNumberFormat="1" applyFont="1" applyFill="1" applyBorder="1" applyAlignment="1" applyProtection="1">
      <alignment vertical="center"/>
      <protection hidden="1"/>
    </xf>
    <xf numFmtId="0" fontId="7" fillId="0" borderId="3" xfId="1" applyFont="1" applyFill="1" applyBorder="1" applyAlignment="1" applyProtection="1">
      <alignment vertical="center"/>
      <protection hidden="1"/>
    </xf>
    <xf numFmtId="49" fontId="7" fillId="0" borderId="3" xfId="1" applyNumberFormat="1" applyFont="1" applyFill="1" applyBorder="1" applyAlignment="1" applyProtection="1">
      <alignment vertical="center"/>
      <protection hidden="1"/>
    </xf>
    <xf numFmtId="166" fontId="7" fillId="0" borderId="3" xfId="1" applyNumberFormat="1" applyFont="1" applyFill="1" applyBorder="1" applyAlignment="1">
      <alignment vertical="center"/>
    </xf>
    <xf numFmtId="0" fontId="9" fillId="0" borderId="3" xfId="1" applyFont="1" applyFill="1" applyBorder="1" applyAlignment="1">
      <alignment horizontal="left" vertical="center"/>
    </xf>
    <xf numFmtId="0" fontId="9" fillId="0" borderId="0" xfId="1" applyFont="1" applyFill="1" applyAlignment="1">
      <alignment vertical="center"/>
    </xf>
    <xf numFmtId="164" fontId="4" fillId="0" borderId="3" xfId="6" applyNumberFormat="1" applyFont="1" applyFill="1" applyBorder="1" applyAlignment="1" applyProtection="1">
      <alignment horizontal="left" vertical="center" wrapText="1"/>
      <protection hidden="1"/>
    </xf>
    <xf numFmtId="167" fontId="4" fillId="0" borderId="0" xfId="1" applyNumberFormat="1" applyFont="1" applyFill="1" applyAlignment="1">
      <alignment vertical="center"/>
    </xf>
    <xf numFmtId="0" fontId="4" fillId="0" borderId="3" xfId="4" applyFont="1" applyFill="1" applyBorder="1" applyAlignment="1">
      <alignment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4" applyFont="1" applyFill="1" applyBorder="1" applyAlignment="1">
      <alignment horizontal="left" vertical="center" wrapText="1"/>
    </xf>
    <xf numFmtId="0" fontId="6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0" fontId="4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2" applyNumberFormat="1" applyFont="1" applyFill="1" applyBorder="1" applyAlignment="1" applyProtection="1">
      <alignment horizontal="center" vertical="center" wrapText="1"/>
      <protection hidden="1"/>
    </xf>
  </cellXfs>
  <cellStyles count="12">
    <cellStyle name="Обычный" xfId="0" builtinId="0"/>
    <cellStyle name="Обычный 19" xfId="3"/>
    <cellStyle name="Обычный 2" xfId="1"/>
    <cellStyle name="Обычный 2 2" xfId="2"/>
    <cellStyle name="Обычный 2 2 2" xfId="6"/>
    <cellStyle name="Обычный 3" xfId="4"/>
    <cellStyle name="Обычный 3 2" xfId="7"/>
    <cellStyle name="Обычный 3 2 2" xfId="11"/>
    <cellStyle name="Обычный 3 3" xfId="9"/>
    <cellStyle name="Обычный 4" xfId="5"/>
    <cellStyle name="Обычный 5" xfId="8"/>
    <cellStyle name="Обычный 6" xfId="10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72"/>
  <sheetViews>
    <sheetView showGridLines="0" tabSelected="1" view="pageBreakPreview" zoomScale="60" zoomScaleNormal="110" workbookViewId="0">
      <selection activeCell="L8" sqref="L8"/>
    </sheetView>
  </sheetViews>
  <sheetFormatPr defaultColWidth="9.140625" defaultRowHeight="12" x14ac:dyDescent="0.25"/>
  <cols>
    <col min="1" max="1" width="73.7109375" style="10" customWidth="1"/>
    <col min="2" max="2" width="4.7109375" style="10" customWidth="1"/>
    <col min="3" max="3" width="4.42578125" style="10" customWidth="1"/>
    <col min="4" max="4" width="15" style="10" customWidth="1"/>
    <col min="5" max="5" width="17.42578125" style="10" customWidth="1"/>
    <col min="6" max="6" width="20" style="10" customWidth="1"/>
    <col min="7" max="7" width="13.140625" style="10" customWidth="1"/>
    <col min="8" max="8" width="11.85546875" style="10" customWidth="1"/>
    <col min="9" max="9" width="68.85546875" style="5" customWidth="1"/>
    <col min="10" max="10" width="20" style="5" customWidth="1"/>
    <col min="11" max="223" width="9.140625" style="5" customWidth="1"/>
    <col min="224" max="16384" width="9.140625" style="5"/>
  </cols>
  <sheetData>
    <row r="2" spans="1:21" ht="11.25" x14ac:dyDescent="0.25">
      <c r="A2" s="53" t="s">
        <v>112</v>
      </c>
      <c r="B2" s="53"/>
      <c r="C2" s="53"/>
      <c r="D2" s="53"/>
      <c r="E2" s="53"/>
      <c r="F2" s="53"/>
      <c r="G2" s="53"/>
      <c r="H2" s="53"/>
      <c r="I2" s="53"/>
    </row>
    <row r="3" spans="1:21" ht="12.75" customHeight="1" x14ac:dyDescent="0.25">
      <c r="A3" s="7"/>
      <c r="B3" s="7"/>
      <c r="C3" s="8"/>
      <c r="D3" s="8"/>
      <c r="E3" s="9"/>
      <c r="F3" s="8"/>
    </row>
    <row r="4" spans="1:21" ht="12.75" customHeight="1" x14ac:dyDescent="0.25">
      <c r="A4" s="52" t="s">
        <v>43</v>
      </c>
      <c r="B4" s="52" t="s">
        <v>49</v>
      </c>
      <c r="C4" s="52" t="s">
        <v>50</v>
      </c>
      <c r="D4" s="51" t="s">
        <v>48</v>
      </c>
      <c r="E4" s="58" t="s">
        <v>47</v>
      </c>
      <c r="F4" s="57" t="s">
        <v>46</v>
      </c>
      <c r="G4" s="57" t="s">
        <v>45</v>
      </c>
      <c r="H4" s="56" t="s">
        <v>44</v>
      </c>
      <c r="I4" s="54" t="s">
        <v>42</v>
      </c>
    </row>
    <row r="5" spans="1:21" ht="19.5" customHeight="1" x14ac:dyDescent="0.25">
      <c r="A5" s="52"/>
      <c r="B5" s="52"/>
      <c r="C5" s="52"/>
      <c r="D5" s="51"/>
      <c r="E5" s="58"/>
      <c r="F5" s="57"/>
      <c r="G5" s="57"/>
      <c r="H5" s="56"/>
      <c r="I5" s="55"/>
    </row>
    <row r="6" spans="1:21" ht="11.25" x14ac:dyDescent="0.25">
      <c r="A6" s="52"/>
      <c r="B6" s="52"/>
      <c r="C6" s="52"/>
      <c r="D6" s="51"/>
      <c r="E6" s="58"/>
      <c r="F6" s="57"/>
      <c r="G6" s="57"/>
      <c r="H6" s="56"/>
      <c r="I6" s="55"/>
    </row>
    <row r="7" spans="1:21" ht="14.45" customHeight="1" x14ac:dyDescent="0.35">
      <c r="A7" s="11">
        <v>1</v>
      </c>
      <c r="B7" s="11">
        <v>2</v>
      </c>
      <c r="C7" s="11">
        <v>3</v>
      </c>
      <c r="D7" s="12">
        <v>4</v>
      </c>
      <c r="E7" s="13">
        <v>5</v>
      </c>
      <c r="F7" s="14">
        <v>6</v>
      </c>
      <c r="G7" s="14">
        <v>7</v>
      </c>
      <c r="H7" s="15">
        <v>8</v>
      </c>
      <c r="I7" s="3">
        <v>9</v>
      </c>
    </row>
    <row r="8" spans="1:21" ht="17.45" customHeight="1" x14ac:dyDescent="0.25">
      <c r="A8" s="16" t="s">
        <v>66</v>
      </c>
      <c r="B8" s="17" t="s">
        <v>51</v>
      </c>
      <c r="C8" s="17" t="s">
        <v>59</v>
      </c>
      <c r="D8" s="18">
        <f>D9+D10+D11+D12+D13+D14+D15</f>
        <v>463166896.69</v>
      </c>
      <c r="E8" s="18">
        <f t="shared" ref="E8:F8" si="0">E9+E10+E11+E12+E13+E14+E15</f>
        <v>493693975.37</v>
      </c>
      <c r="F8" s="30">
        <f t="shared" si="0"/>
        <v>456933289.69000006</v>
      </c>
      <c r="G8" s="31"/>
      <c r="H8" s="19"/>
      <c r="I8" s="3"/>
    </row>
    <row r="9" spans="1:21" ht="24" x14ac:dyDescent="0.25">
      <c r="A9" s="20" t="s">
        <v>41</v>
      </c>
      <c r="B9" s="21" t="s">
        <v>51</v>
      </c>
      <c r="C9" s="22" t="s">
        <v>52</v>
      </c>
      <c r="D9" s="38">
        <v>4352000</v>
      </c>
      <c r="E9" s="38">
        <v>3576250.33</v>
      </c>
      <c r="F9" s="39">
        <v>3557889.86</v>
      </c>
      <c r="G9" s="24">
        <f>F9/D9*100</f>
        <v>81.752983915441163</v>
      </c>
      <c r="H9" s="24">
        <f t="shared" ref="H9:H15" si="1">F9/E9*100</f>
        <v>99.486599977468572</v>
      </c>
      <c r="I9" s="1" t="s">
        <v>85</v>
      </c>
    </row>
    <row r="10" spans="1:21" ht="24" x14ac:dyDescent="0.25">
      <c r="A10" s="20" t="s">
        <v>40</v>
      </c>
      <c r="B10" s="21" t="s">
        <v>51</v>
      </c>
      <c r="C10" s="22" t="s">
        <v>53</v>
      </c>
      <c r="D10" s="38">
        <v>5420000</v>
      </c>
      <c r="E10" s="38">
        <v>5519555.8799999999</v>
      </c>
      <c r="F10" s="39">
        <v>5515116.4100000001</v>
      </c>
      <c r="G10" s="24">
        <f t="shared" ref="G10:G15" si="2">F10/D10*100</f>
        <v>101.75491531365314</v>
      </c>
      <c r="H10" s="24">
        <f t="shared" si="1"/>
        <v>99.919568347589589</v>
      </c>
      <c r="I10" s="6" t="s">
        <v>83</v>
      </c>
    </row>
    <row r="11" spans="1:21" ht="26.25" customHeight="1" x14ac:dyDescent="0.25">
      <c r="A11" s="20" t="s">
        <v>39</v>
      </c>
      <c r="B11" s="21" t="s">
        <v>51</v>
      </c>
      <c r="C11" s="22" t="s">
        <v>54</v>
      </c>
      <c r="D11" s="38">
        <v>150076590</v>
      </c>
      <c r="E11" s="38">
        <v>147634535.47999999</v>
      </c>
      <c r="F11" s="39">
        <v>146296021.62</v>
      </c>
      <c r="G11" s="24">
        <f t="shared" si="2"/>
        <v>97.480907328717961</v>
      </c>
      <c r="H11" s="24">
        <f t="shared" si="1"/>
        <v>99.09335992716872</v>
      </c>
      <c r="I11" s="6" t="s">
        <v>83</v>
      </c>
    </row>
    <row r="12" spans="1:21" ht="22.5" x14ac:dyDescent="0.25">
      <c r="A12" s="20" t="s">
        <v>38</v>
      </c>
      <c r="B12" s="21" t="s">
        <v>51</v>
      </c>
      <c r="C12" s="22" t="s">
        <v>55</v>
      </c>
      <c r="D12" s="38">
        <v>7500</v>
      </c>
      <c r="E12" s="38">
        <v>7500</v>
      </c>
      <c r="F12" s="39">
        <v>3500</v>
      </c>
      <c r="G12" s="24">
        <f t="shared" si="2"/>
        <v>46.666666666666664</v>
      </c>
      <c r="H12" s="24">
        <f t="shared" si="1"/>
        <v>46.666666666666664</v>
      </c>
      <c r="I12" s="45" t="s">
        <v>108</v>
      </c>
    </row>
    <row r="13" spans="1:21" ht="24" x14ac:dyDescent="0.25">
      <c r="A13" s="20" t="s">
        <v>37</v>
      </c>
      <c r="B13" s="21" t="s">
        <v>51</v>
      </c>
      <c r="C13" s="22" t="s">
        <v>56</v>
      </c>
      <c r="D13" s="38">
        <v>44477300</v>
      </c>
      <c r="E13" s="38">
        <v>44004688.75</v>
      </c>
      <c r="F13" s="39">
        <v>43004452.770000003</v>
      </c>
      <c r="G13" s="24">
        <f t="shared" si="2"/>
        <v>96.688541728027559</v>
      </c>
      <c r="H13" s="24">
        <f t="shared" si="1"/>
        <v>97.726978627930876</v>
      </c>
      <c r="I13" s="6" t="s">
        <v>83</v>
      </c>
    </row>
    <row r="14" spans="1:21" ht="27" customHeight="1" x14ac:dyDescent="0.25">
      <c r="A14" s="20" t="s">
        <v>36</v>
      </c>
      <c r="B14" s="21" t="s">
        <v>51</v>
      </c>
      <c r="C14" s="22" t="s">
        <v>57</v>
      </c>
      <c r="D14" s="38">
        <v>1000000</v>
      </c>
      <c r="E14" s="38">
        <v>454000</v>
      </c>
      <c r="F14" s="39">
        <v>0</v>
      </c>
      <c r="G14" s="24">
        <f t="shared" si="2"/>
        <v>0</v>
      </c>
      <c r="H14" s="24">
        <f t="shared" si="1"/>
        <v>0</v>
      </c>
      <c r="I14" s="33" t="s">
        <v>84</v>
      </c>
    </row>
    <row r="15" spans="1:21" ht="41.45" customHeight="1" x14ac:dyDescent="0.25">
      <c r="A15" s="20" t="s">
        <v>35</v>
      </c>
      <c r="B15" s="21" t="s">
        <v>51</v>
      </c>
      <c r="C15" s="22" t="s">
        <v>58</v>
      </c>
      <c r="D15" s="38">
        <v>257833506.69</v>
      </c>
      <c r="E15" s="38">
        <v>292497444.93000001</v>
      </c>
      <c r="F15" s="39">
        <v>258556309.03</v>
      </c>
      <c r="G15" s="24">
        <f t="shared" si="2"/>
        <v>100.28033685352969</v>
      </c>
      <c r="H15" s="24">
        <f t="shared" si="1"/>
        <v>88.396091491287137</v>
      </c>
      <c r="I15" s="1" t="s">
        <v>99</v>
      </c>
      <c r="U15" s="5" t="s">
        <v>81</v>
      </c>
    </row>
    <row r="16" spans="1:21" ht="18.600000000000001" customHeight="1" x14ac:dyDescent="0.25">
      <c r="A16" s="25" t="s">
        <v>67</v>
      </c>
      <c r="B16" s="21" t="s">
        <v>52</v>
      </c>
      <c r="C16" s="22" t="s">
        <v>59</v>
      </c>
      <c r="D16" s="26">
        <f>D17</f>
        <v>3313800</v>
      </c>
      <c r="E16" s="26">
        <f t="shared" ref="E16:F16" si="3">E17</f>
        <v>3313800</v>
      </c>
      <c r="F16" s="26">
        <f t="shared" si="3"/>
        <v>3313800</v>
      </c>
      <c r="G16" s="24"/>
      <c r="H16" s="24"/>
      <c r="I16" s="4"/>
    </row>
    <row r="17" spans="1:11" x14ac:dyDescent="0.2">
      <c r="A17" s="20" t="s">
        <v>34</v>
      </c>
      <c r="B17" s="21" t="s">
        <v>52</v>
      </c>
      <c r="C17" s="22" t="s">
        <v>53</v>
      </c>
      <c r="D17" s="38">
        <v>3313800</v>
      </c>
      <c r="E17" s="38">
        <v>3313800</v>
      </c>
      <c r="F17" s="37">
        <v>3313800</v>
      </c>
      <c r="G17" s="24">
        <f>F17/D17*100</f>
        <v>100</v>
      </c>
      <c r="H17" s="24">
        <f>F17/E17*100</f>
        <v>100</v>
      </c>
      <c r="I17" s="35" t="s">
        <v>83</v>
      </c>
    </row>
    <row r="18" spans="1:11" ht="19.899999999999999" customHeight="1" x14ac:dyDescent="0.25">
      <c r="A18" s="25" t="s">
        <v>68</v>
      </c>
      <c r="B18" s="21" t="s">
        <v>53</v>
      </c>
      <c r="C18" s="22" t="s">
        <v>59</v>
      </c>
      <c r="D18" s="26">
        <f>D19+D20+D21</f>
        <v>6174875</v>
      </c>
      <c r="E18" s="26">
        <f t="shared" ref="E18:F18" si="4">E19+E20+E21</f>
        <v>57863419.380000003</v>
      </c>
      <c r="F18" s="26">
        <f t="shared" si="4"/>
        <v>37165594.859999992</v>
      </c>
      <c r="G18" s="24"/>
      <c r="H18" s="24"/>
      <c r="I18" s="4"/>
    </row>
    <row r="19" spans="1:11" x14ac:dyDescent="0.2">
      <c r="A19" s="20" t="s">
        <v>33</v>
      </c>
      <c r="B19" s="21" t="s">
        <v>53</v>
      </c>
      <c r="C19" s="22" t="s">
        <v>54</v>
      </c>
      <c r="D19" s="38">
        <v>5834600</v>
      </c>
      <c r="E19" s="38">
        <v>5918496</v>
      </c>
      <c r="F19" s="37">
        <v>5918496</v>
      </c>
      <c r="G19" s="24">
        <f>F19/D19*100</f>
        <v>101.43790491207622</v>
      </c>
      <c r="H19" s="24">
        <f>F19/E19*100</f>
        <v>100</v>
      </c>
      <c r="I19" s="6" t="s">
        <v>83</v>
      </c>
    </row>
    <row r="20" spans="1:11" ht="84.95" customHeight="1" x14ac:dyDescent="0.25">
      <c r="A20" s="20" t="s">
        <v>32</v>
      </c>
      <c r="B20" s="21" t="s">
        <v>53</v>
      </c>
      <c r="C20" s="22" t="s">
        <v>60</v>
      </c>
      <c r="D20" s="38">
        <v>9100</v>
      </c>
      <c r="E20" s="38">
        <v>51389245.380000003</v>
      </c>
      <c r="F20" s="39">
        <v>30694085.379999999</v>
      </c>
      <c r="G20" s="24"/>
      <c r="H20" s="24">
        <f>F20/E20*100</f>
        <v>59.728616664890197</v>
      </c>
      <c r="I20" s="1" t="s">
        <v>91</v>
      </c>
    </row>
    <row r="21" spans="1:11" ht="71.099999999999994" customHeight="1" x14ac:dyDescent="0.25">
      <c r="A21" s="20" t="s">
        <v>31</v>
      </c>
      <c r="B21" s="21" t="s">
        <v>53</v>
      </c>
      <c r="C21" s="22" t="s">
        <v>61</v>
      </c>
      <c r="D21" s="38">
        <v>331175</v>
      </c>
      <c r="E21" s="38">
        <v>555678</v>
      </c>
      <c r="F21" s="39">
        <v>553013.48</v>
      </c>
      <c r="G21" s="24">
        <f>F21/D21*100</f>
        <v>166.98527364686345</v>
      </c>
      <c r="H21" s="24">
        <f>F21/E21*100</f>
        <v>99.520492083544781</v>
      </c>
      <c r="I21" s="1" t="s">
        <v>89</v>
      </c>
    </row>
    <row r="22" spans="1:11" ht="18" customHeight="1" x14ac:dyDescent="0.25">
      <c r="A22" s="25" t="s">
        <v>69</v>
      </c>
      <c r="B22" s="21" t="s">
        <v>54</v>
      </c>
      <c r="C22" s="22" t="s">
        <v>59</v>
      </c>
      <c r="D22" s="26">
        <f>D23+D24+D25+D26+D27+D28</f>
        <v>215107249.19</v>
      </c>
      <c r="E22" s="26">
        <f t="shared" ref="E22:F22" si="5">E23+E24+E25+E26+E27+E28</f>
        <v>426654526.46000004</v>
      </c>
      <c r="F22" s="26">
        <f t="shared" si="5"/>
        <v>370824384.84999996</v>
      </c>
      <c r="G22" s="24"/>
      <c r="H22" s="24"/>
      <c r="I22" s="4"/>
      <c r="K22" s="5" t="s">
        <v>81</v>
      </c>
    </row>
    <row r="23" spans="1:11" ht="45" x14ac:dyDescent="0.25">
      <c r="A23" s="20" t="s">
        <v>30</v>
      </c>
      <c r="B23" s="21" t="s">
        <v>54</v>
      </c>
      <c r="C23" s="22" t="s">
        <v>51</v>
      </c>
      <c r="D23" s="38">
        <v>12984482</v>
      </c>
      <c r="E23" s="38">
        <v>28380094.800000001</v>
      </c>
      <c r="F23" s="39">
        <v>27710441.02</v>
      </c>
      <c r="G23" s="24">
        <f t="shared" ref="G23:G28" si="6">F23/D23*100</f>
        <v>213.41198686247168</v>
      </c>
      <c r="H23" s="24">
        <f t="shared" ref="H23:H28" si="7">F23/E23*100</f>
        <v>97.640410348453102</v>
      </c>
      <c r="I23" s="2" t="s">
        <v>90</v>
      </c>
    </row>
    <row r="24" spans="1:11" ht="51.6" customHeight="1" x14ac:dyDescent="0.25">
      <c r="A24" s="20" t="s">
        <v>29</v>
      </c>
      <c r="B24" s="21" t="s">
        <v>54</v>
      </c>
      <c r="C24" s="22" t="s">
        <v>55</v>
      </c>
      <c r="D24" s="38">
        <v>26023100</v>
      </c>
      <c r="E24" s="38">
        <v>38079800</v>
      </c>
      <c r="F24" s="39">
        <v>37149241.890000001</v>
      </c>
      <c r="G24" s="24">
        <f t="shared" si="6"/>
        <v>142.75486736783859</v>
      </c>
      <c r="H24" s="24">
        <f t="shared" si="7"/>
        <v>97.556294649656778</v>
      </c>
      <c r="I24" s="34" t="s">
        <v>92</v>
      </c>
      <c r="K24" s="5" t="s">
        <v>81</v>
      </c>
    </row>
    <row r="25" spans="1:11" ht="12.75" customHeight="1" x14ac:dyDescent="0.25">
      <c r="A25" s="20" t="s">
        <v>28</v>
      </c>
      <c r="B25" s="21" t="s">
        <v>54</v>
      </c>
      <c r="C25" s="22" t="s">
        <v>62</v>
      </c>
      <c r="D25" s="38">
        <v>98617312</v>
      </c>
      <c r="E25" s="38">
        <v>100774195.09999999</v>
      </c>
      <c r="F25" s="39">
        <v>100747958.54000001</v>
      </c>
      <c r="G25" s="24">
        <f t="shared" si="6"/>
        <v>102.16051978784415</v>
      </c>
      <c r="H25" s="24">
        <f t="shared" si="7"/>
        <v>99.973965001681293</v>
      </c>
      <c r="I25" s="35" t="s">
        <v>83</v>
      </c>
    </row>
    <row r="26" spans="1:11" ht="137.44999999999999" customHeight="1" x14ac:dyDescent="0.25">
      <c r="A26" s="20" t="s">
        <v>27</v>
      </c>
      <c r="B26" s="21" t="s">
        <v>54</v>
      </c>
      <c r="C26" s="22" t="s">
        <v>60</v>
      </c>
      <c r="D26" s="38">
        <v>37636841.149999999</v>
      </c>
      <c r="E26" s="38">
        <v>219899267.09</v>
      </c>
      <c r="F26" s="39">
        <f>166545284.06</f>
        <v>166545284.06</v>
      </c>
      <c r="G26" s="24">
        <f t="shared" si="6"/>
        <v>442.50600999228658</v>
      </c>
      <c r="H26" s="24">
        <f t="shared" si="7"/>
        <v>75.737080102152703</v>
      </c>
      <c r="I26" s="1" t="s">
        <v>88</v>
      </c>
    </row>
    <row r="27" spans="1:11" ht="62.45" customHeight="1" x14ac:dyDescent="0.25">
      <c r="A27" s="20" t="s">
        <v>26</v>
      </c>
      <c r="B27" s="21" t="s">
        <v>54</v>
      </c>
      <c r="C27" s="22" t="s">
        <v>63</v>
      </c>
      <c r="D27" s="38">
        <v>8254600</v>
      </c>
      <c r="E27" s="38">
        <v>10530278.800000001</v>
      </c>
      <c r="F27" s="39">
        <v>9941199.1500000004</v>
      </c>
      <c r="G27" s="24">
        <f t="shared" si="6"/>
        <v>120.43223354250962</v>
      </c>
      <c r="H27" s="24">
        <f t="shared" si="7"/>
        <v>94.405849444366083</v>
      </c>
      <c r="I27" s="1" t="s">
        <v>110</v>
      </c>
      <c r="J27" s="46"/>
    </row>
    <row r="28" spans="1:11" ht="57.95" customHeight="1" x14ac:dyDescent="0.25">
      <c r="A28" s="20" t="s">
        <v>25</v>
      </c>
      <c r="B28" s="21" t="s">
        <v>54</v>
      </c>
      <c r="C28" s="22" t="s">
        <v>64</v>
      </c>
      <c r="D28" s="38">
        <v>31590914.039999999</v>
      </c>
      <c r="E28" s="38">
        <v>28990890.670000002</v>
      </c>
      <c r="F28" s="39">
        <v>28730260.190000001</v>
      </c>
      <c r="G28" s="24">
        <f t="shared" si="6"/>
        <v>90.944694267542005</v>
      </c>
      <c r="H28" s="24">
        <f t="shared" si="7"/>
        <v>99.100991815095554</v>
      </c>
      <c r="I28" s="1" t="s">
        <v>109</v>
      </c>
    </row>
    <row r="29" spans="1:11" ht="15.6" customHeight="1" x14ac:dyDescent="0.25">
      <c r="A29" s="25" t="s">
        <v>70</v>
      </c>
      <c r="B29" s="21" t="s">
        <v>55</v>
      </c>
      <c r="C29" s="22" t="s">
        <v>59</v>
      </c>
      <c r="D29" s="27">
        <f>D30+D31+D32+D33</f>
        <v>383225931.99999994</v>
      </c>
      <c r="E29" s="27">
        <f t="shared" ref="E29:F29" si="8">E30+E31+E32+E33</f>
        <v>1096557974.47</v>
      </c>
      <c r="F29" s="27">
        <f t="shared" si="8"/>
        <v>1042466588.25</v>
      </c>
      <c r="G29" s="27"/>
      <c r="H29" s="27"/>
      <c r="I29" s="4"/>
    </row>
    <row r="30" spans="1:11" ht="79.5" customHeight="1" x14ac:dyDescent="0.25">
      <c r="A30" s="20" t="s">
        <v>24</v>
      </c>
      <c r="B30" s="21" t="s">
        <v>55</v>
      </c>
      <c r="C30" s="22" t="s">
        <v>51</v>
      </c>
      <c r="D30" s="38">
        <v>143879369.47999999</v>
      </c>
      <c r="E30" s="38">
        <v>532356321.05000001</v>
      </c>
      <c r="F30" s="39">
        <v>503547264.87</v>
      </c>
      <c r="G30" s="24">
        <f>F30/D30*100</f>
        <v>349.97878201015868</v>
      </c>
      <c r="H30" s="24">
        <f>F30/E30*100</f>
        <v>94.588388445697774</v>
      </c>
      <c r="I30" s="2" t="s">
        <v>93</v>
      </c>
    </row>
    <row r="31" spans="1:11" ht="204.6" customHeight="1" x14ac:dyDescent="0.25">
      <c r="A31" s="20" t="s">
        <v>23</v>
      </c>
      <c r="B31" s="21" t="s">
        <v>55</v>
      </c>
      <c r="C31" s="22" t="s">
        <v>52</v>
      </c>
      <c r="D31" s="38">
        <v>169580611.44999999</v>
      </c>
      <c r="E31" s="38">
        <v>320844655.95999998</v>
      </c>
      <c r="F31" s="39">
        <v>300024630.22000003</v>
      </c>
      <c r="G31" s="24">
        <f>F31/D31*100</f>
        <v>176.92154053145447</v>
      </c>
      <c r="H31" s="24">
        <f>F31/E31*100</f>
        <v>93.510870337639162</v>
      </c>
      <c r="I31" s="2" t="s">
        <v>94</v>
      </c>
    </row>
    <row r="32" spans="1:11" ht="70.5" customHeight="1" x14ac:dyDescent="0.25">
      <c r="A32" s="20" t="s">
        <v>22</v>
      </c>
      <c r="B32" s="21" t="s">
        <v>55</v>
      </c>
      <c r="C32" s="22" t="s">
        <v>53</v>
      </c>
      <c r="D32" s="38">
        <v>52154151.07</v>
      </c>
      <c r="E32" s="38">
        <v>225925462.80000001</v>
      </c>
      <c r="F32" s="39">
        <v>221811448.88</v>
      </c>
      <c r="G32" s="24">
        <f>F32/D32*100</f>
        <v>425.29970161395249</v>
      </c>
      <c r="H32" s="24">
        <f>F32/E32*100</f>
        <v>98.179039286226029</v>
      </c>
      <c r="I32" s="2" t="s">
        <v>111</v>
      </c>
    </row>
    <row r="33" spans="1:9" x14ac:dyDescent="0.2">
      <c r="A33" s="20" t="s">
        <v>21</v>
      </c>
      <c r="B33" s="21" t="s">
        <v>55</v>
      </c>
      <c r="C33" s="22" t="s">
        <v>55</v>
      </c>
      <c r="D33" s="38">
        <v>17611800</v>
      </c>
      <c r="E33" s="38">
        <v>17431534.66</v>
      </c>
      <c r="F33" s="37">
        <v>17083244.280000001</v>
      </c>
      <c r="G33" s="24">
        <f>F33/D33*100</f>
        <v>96.998854631553854</v>
      </c>
      <c r="H33" s="24">
        <f>F33/E33*100</f>
        <v>98.001952284790974</v>
      </c>
      <c r="I33" s="35" t="s">
        <v>83</v>
      </c>
    </row>
    <row r="34" spans="1:9" x14ac:dyDescent="0.25">
      <c r="A34" s="25" t="s">
        <v>71</v>
      </c>
      <c r="B34" s="21" t="s">
        <v>56</v>
      </c>
      <c r="C34" s="22" t="s">
        <v>59</v>
      </c>
      <c r="D34" s="27">
        <f>D35</f>
        <v>120900</v>
      </c>
      <c r="E34" s="27">
        <f t="shared" ref="E34:F34" si="9">E35</f>
        <v>120900</v>
      </c>
      <c r="F34" s="27">
        <f t="shared" si="9"/>
        <v>120900</v>
      </c>
      <c r="G34" s="24"/>
      <c r="H34" s="24"/>
      <c r="I34" s="4"/>
    </row>
    <row r="35" spans="1:9" ht="18" customHeight="1" x14ac:dyDescent="0.25">
      <c r="A35" s="20" t="s">
        <v>20</v>
      </c>
      <c r="B35" s="21" t="s">
        <v>56</v>
      </c>
      <c r="C35" s="22" t="s">
        <v>55</v>
      </c>
      <c r="D35" s="38">
        <v>120900</v>
      </c>
      <c r="E35" s="38">
        <v>120900</v>
      </c>
      <c r="F35" s="39">
        <v>120900</v>
      </c>
      <c r="G35" s="24">
        <f>F35/D35*100</f>
        <v>100</v>
      </c>
      <c r="H35" s="24">
        <f>F35/E35*100</f>
        <v>100</v>
      </c>
      <c r="I35" s="36" t="s">
        <v>83</v>
      </c>
    </row>
    <row r="36" spans="1:9" ht="20.25" customHeight="1" x14ac:dyDescent="0.25">
      <c r="A36" s="25" t="s">
        <v>72</v>
      </c>
      <c r="B36" s="21" t="s">
        <v>65</v>
      </c>
      <c r="C36" s="22" t="s">
        <v>59</v>
      </c>
      <c r="D36" s="27">
        <f>D37+D38+D39+D40+D41</f>
        <v>2756592300.4499998</v>
      </c>
      <c r="E36" s="27">
        <f t="shared" ref="E36:F36" si="10">E37+E38+E39+E40+E41</f>
        <v>2572192117.2300005</v>
      </c>
      <c r="F36" s="27">
        <f t="shared" si="10"/>
        <v>2419471700.9199996</v>
      </c>
      <c r="G36" s="24"/>
      <c r="H36" s="24"/>
      <c r="I36" s="4"/>
    </row>
    <row r="37" spans="1:9" ht="60.95" customHeight="1" x14ac:dyDescent="0.25">
      <c r="A37" s="20" t="s">
        <v>19</v>
      </c>
      <c r="B37" s="21" t="s">
        <v>65</v>
      </c>
      <c r="C37" s="22" t="s">
        <v>51</v>
      </c>
      <c r="D37" s="38">
        <v>802901848.52999997</v>
      </c>
      <c r="E37" s="38">
        <v>494746548.06</v>
      </c>
      <c r="F37" s="39">
        <v>494647146.49000001</v>
      </c>
      <c r="G37" s="24">
        <f>F37/D37*100</f>
        <v>61.607424045121974</v>
      </c>
      <c r="H37" s="24">
        <f>F37/E37*100</f>
        <v>99.979908587459633</v>
      </c>
      <c r="I37" s="47" t="s">
        <v>100</v>
      </c>
    </row>
    <row r="38" spans="1:9" ht="56.25" x14ac:dyDescent="0.25">
      <c r="A38" s="20" t="s">
        <v>18</v>
      </c>
      <c r="B38" s="21" t="s">
        <v>65</v>
      </c>
      <c r="C38" s="22" t="s">
        <v>52</v>
      </c>
      <c r="D38" s="38">
        <v>1538260267.8499999</v>
      </c>
      <c r="E38" s="38">
        <v>1648477417.98</v>
      </c>
      <c r="F38" s="39">
        <v>1495981229.8</v>
      </c>
      <c r="G38" s="24">
        <f>F38/D38*100</f>
        <v>97.25150295215694</v>
      </c>
      <c r="H38" s="24">
        <f>F38/E38*100</f>
        <v>90.749270416645146</v>
      </c>
      <c r="I38" s="2" t="s">
        <v>106</v>
      </c>
    </row>
    <row r="39" spans="1:9" ht="113.45" customHeight="1" x14ac:dyDescent="0.25">
      <c r="A39" s="20" t="s">
        <v>17</v>
      </c>
      <c r="B39" s="21" t="s">
        <v>65</v>
      </c>
      <c r="C39" s="22" t="s">
        <v>53</v>
      </c>
      <c r="D39" s="38">
        <v>294864179.37</v>
      </c>
      <c r="E39" s="38">
        <v>314817545.33999997</v>
      </c>
      <c r="F39" s="39">
        <v>314706220.32999998</v>
      </c>
      <c r="G39" s="24">
        <f>F39/D39*100</f>
        <v>106.72921376967321</v>
      </c>
      <c r="H39" s="24">
        <f>F39/E39*100</f>
        <v>99.964638244707814</v>
      </c>
      <c r="I39" s="2" t="s">
        <v>107</v>
      </c>
    </row>
    <row r="40" spans="1:9" ht="23.45" customHeight="1" x14ac:dyDescent="0.25">
      <c r="A40" s="20" t="s">
        <v>16</v>
      </c>
      <c r="B40" s="21" t="s">
        <v>65</v>
      </c>
      <c r="C40" s="22" t="s">
        <v>65</v>
      </c>
      <c r="D40" s="38">
        <v>40204207.700000003</v>
      </c>
      <c r="E40" s="38">
        <v>32817412.030000001</v>
      </c>
      <c r="F40" s="39">
        <v>32817375.640000001</v>
      </c>
      <c r="G40" s="24">
        <f>F40/D40*100</f>
        <v>81.626718986430859</v>
      </c>
      <c r="H40" s="24">
        <f>F40/E40*100</f>
        <v>99.999889113742526</v>
      </c>
      <c r="I40" s="49" t="s">
        <v>95</v>
      </c>
    </row>
    <row r="41" spans="1:9" ht="23.25" customHeight="1" x14ac:dyDescent="0.25">
      <c r="A41" s="20" t="s">
        <v>15</v>
      </c>
      <c r="B41" s="21" t="s">
        <v>65</v>
      </c>
      <c r="C41" s="22" t="s">
        <v>60</v>
      </c>
      <c r="D41" s="38">
        <v>80361797</v>
      </c>
      <c r="E41" s="38">
        <v>81333193.819999993</v>
      </c>
      <c r="F41" s="39">
        <v>81319728.659999996</v>
      </c>
      <c r="G41" s="24">
        <f>F41/D41*100</f>
        <v>101.19202369255132</v>
      </c>
      <c r="H41" s="24">
        <f>F41/E41*100</f>
        <v>99.983444447011635</v>
      </c>
      <c r="I41" s="6" t="s">
        <v>83</v>
      </c>
    </row>
    <row r="42" spans="1:9" ht="24.75" customHeight="1" x14ac:dyDescent="0.25">
      <c r="A42" s="25" t="s">
        <v>73</v>
      </c>
      <c r="B42" s="21" t="s">
        <v>62</v>
      </c>
      <c r="C42" s="22" t="s">
        <v>59</v>
      </c>
      <c r="D42" s="27">
        <f>D43+D44</f>
        <v>166639232.86000001</v>
      </c>
      <c r="E42" s="27">
        <f t="shared" ref="E42:F42" si="11">E43+E44</f>
        <v>196584504.49000001</v>
      </c>
      <c r="F42" s="27">
        <f t="shared" si="11"/>
        <v>184171944.80000001</v>
      </c>
      <c r="G42" s="24"/>
      <c r="H42" s="24"/>
      <c r="I42" s="4"/>
    </row>
    <row r="43" spans="1:9" ht="201" customHeight="1" x14ac:dyDescent="0.25">
      <c r="A43" s="20" t="s">
        <v>14</v>
      </c>
      <c r="B43" s="21" t="s">
        <v>62</v>
      </c>
      <c r="C43" s="22" t="s">
        <v>51</v>
      </c>
      <c r="D43" s="38">
        <v>158683032.86000001</v>
      </c>
      <c r="E43" s="38">
        <v>188509184.12</v>
      </c>
      <c r="F43" s="39">
        <v>176136527.37</v>
      </c>
      <c r="G43" s="24">
        <f>F43/D43*100</f>
        <v>110.9989670574286</v>
      </c>
      <c r="H43" s="24">
        <f>F43/E43*100</f>
        <v>93.436576149985413</v>
      </c>
      <c r="I43" s="50" t="s">
        <v>105</v>
      </c>
    </row>
    <row r="44" spans="1:9" ht="18.600000000000001" customHeight="1" x14ac:dyDescent="0.25">
      <c r="A44" s="20" t="s">
        <v>13</v>
      </c>
      <c r="B44" s="21" t="s">
        <v>62</v>
      </c>
      <c r="C44" s="22" t="s">
        <v>54</v>
      </c>
      <c r="D44" s="38">
        <v>7956200</v>
      </c>
      <c r="E44" s="38">
        <v>8075320.3700000001</v>
      </c>
      <c r="F44" s="39">
        <v>8035417.4299999997</v>
      </c>
      <c r="G44" s="24">
        <f>F44/D44*100</f>
        <v>100.99566916367108</v>
      </c>
      <c r="H44" s="24">
        <f>F44/E44*100</f>
        <v>99.505865548712578</v>
      </c>
      <c r="I44" s="35" t="s">
        <v>83</v>
      </c>
    </row>
    <row r="45" spans="1:9" ht="18" customHeight="1" x14ac:dyDescent="0.25">
      <c r="A45" s="25" t="s">
        <v>74</v>
      </c>
      <c r="B45" s="21" t="s">
        <v>60</v>
      </c>
      <c r="C45" s="22" t="s">
        <v>59</v>
      </c>
      <c r="D45" s="27">
        <f>D46+D47</f>
        <v>2833500</v>
      </c>
      <c r="E45" s="27">
        <f t="shared" ref="E45:F45" si="12">E46+E47</f>
        <v>4981553</v>
      </c>
      <c r="F45" s="27">
        <f t="shared" si="12"/>
        <v>4833202.7699999996</v>
      </c>
      <c r="G45" s="24"/>
      <c r="H45" s="24"/>
      <c r="I45" s="4"/>
    </row>
    <row r="46" spans="1:9" ht="60.95" customHeight="1" x14ac:dyDescent="0.25">
      <c r="A46" s="20" t="s">
        <v>80</v>
      </c>
      <c r="B46" s="21" t="s">
        <v>60</v>
      </c>
      <c r="C46" s="22" t="s">
        <v>65</v>
      </c>
      <c r="D46" s="28"/>
      <c r="E46" s="38">
        <v>2148053</v>
      </c>
      <c r="F46" s="39">
        <v>2036483.4</v>
      </c>
      <c r="G46" s="24"/>
      <c r="H46" s="24">
        <f>F46/E46*100</f>
        <v>94.806012700803933</v>
      </c>
      <c r="I46" s="1" t="s">
        <v>101</v>
      </c>
    </row>
    <row r="47" spans="1:9" ht="20.25" customHeight="1" x14ac:dyDescent="0.25">
      <c r="A47" s="20" t="s">
        <v>12</v>
      </c>
      <c r="B47" s="21" t="s">
        <v>60</v>
      </c>
      <c r="C47" s="22" t="s">
        <v>60</v>
      </c>
      <c r="D47" s="38">
        <v>2833500</v>
      </c>
      <c r="E47" s="38">
        <v>2833500</v>
      </c>
      <c r="F47" s="39">
        <v>2796719.37</v>
      </c>
      <c r="G47" s="24">
        <f>F47/D47*100</f>
        <v>98.701936474325052</v>
      </c>
      <c r="H47" s="24">
        <f>F47/E47*100</f>
        <v>98.701936474325052</v>
      </c>
      <c r="I47" s="6" t="s">
        <v>83</v>
      </c>
    </row>
    <row r="48" spans="1:9" ht="18" customHeight="1" x14ac:dyDescent="0.25">
      <c r="A48" s="25" t="s">
        <v>75</v>
      </c>
      <c r="B48" s="21" t="s">
        <v>63</v>
      </c>
      <c r="C48" s="22" t="s">
        <v>59</v>
      </c>
      <c r="D48" s="27">
        <f>D49+D50+D51+D52</f>
        <v>232037981.99000001</v>
      </c>
      <c r="E48" s="27">
        <f t="shared" ref="E48:F48" si="13">E49+E50+E51+E52</f>
        <v>193097362.43000001</v>
      </c>
      <c r="F48" s="27">
        <f t="shared" si="13"/>
        <v>190686717.04000002</v>
      </c>
      <c r="G48" s="24"/>
      <c r="H48" s="24"/>
      <c r="I48" s="4"/>
    </row>
    <row r="49" spans="1:11" ht="19.5" customHeight="1" x14ac:dyDescent="0.25">
      <c r="A49" s="20" t="s">
        <v>11</v>
      </c>
      <c r="B49" s="21" t="s">
        <v>63</v>
      </c>
      <c r="C49" s="22" t="s">
        <v>51</v>
      </c>
      <c r="D49" s="38">
        <v>10449600</v>
      </c>
      <c r="E49" s="38">
        <v>10628720</v>
      </c>
      <c r="F49" s="39">
        <v>10628720</v>
      </c>
      <c r="G49" s="24">
        <f>F49/D49*100</f>
        <v>101.71413259837696</v>
      </c>
      <c r="H49" s="24">
        <f>F49/E49*100</f>
        <v>100</v>
      </c>
      <c r="I49" s="6" t="s">
        <v>83</v>
      </c>
    </row>
    <row r="50" spans="1:11" ht="21.95" customHeight="1" x14ac:dyDescent="0.25">
      <c r="A50" s="20" t="s">
        <v>10</v>
      </c>
      <c r="B50" s="21" t="s">
        <v>63</v>
      </c>
      <c r="C50" s="22" t="s">
        <v>53</v>
      </c>
      <c r="D50" s="38">
        <v>8505100</v>
      </c>
      <c r="E50" s="38">
        <v>0</v>
      </c>
      <c r="F50" s="39">
        <v>0</v>
      </c>
      <c r="G50" s="24">
        <f>F50/D50*100</f>
        <v>0</v>
      </c>
      <c r="H50" s="24" t="e">
        <f>F50/E50*100</f>
        <v>#DIV/0!</v>
      </c>
      <c r="I50" s="2" t="s">
        <v>102</v>
      </c>
    </row>
    <row r="51" spans="1:11" ht="114.6" customHeight="1" x14ac:dyDescent="0.25">
      <c r="A51" s="20" t="s">
        <v>9</v>
      </c>
      <c r="B51" s="21" t="s">
        <v>63</v>
      </c>
      <c r="C51" s="22" t="s">
        <v>54</v>
      </c>
      <c r="D51" s="38">
        <v>182464081.99000001</v>
      </c>
      <c r="E51" s="38">
        <v>145391497.68000001</v>
      </c>
      <c r="F51" s="39">
        <v>144502837.62</v>
      </c>
      <c r="G51" s="24">
        <f>F51/D51*100</f>
        <v>79.195223544280637</v>
      </c>
      <c r="H51" s="24">
        <f>F51/E51*100</f>
        <v>99.388781273884462</v>
      </c>
      <c r="I51" s="34" t="s">
        <v>98</v>
      </c>
    </row>
    <row r="52" spans="1:11" ht="54.95" customHeight="1" x14ac:dyDescent="0.25">
      <c r="A52" s="20" t="s">
        <v>8</v>
      </c>
      <c r="B52" s="21" t="s">
        <v>63</v>
      </c>
      <c r="C52" s="22" t="s">
        <v>56</v>
      </c>
      <c r="D52" s="38">
        <v>30619200</v>
      </c>
      <c r="E52" s="38">
        <v>37077144.75</v>
      </c>
      <c r="F52" s="39">
        <v>35555159.420000002</v>
      </c>
      <c r="G52" s="24">
        <f>F52/D52*100</f>
        <v>116.12047153420077</v>
      </c>
      <c r="H52" s="24">
        <f>F52/E52*100</f>
        <v>95.895084855475559</v>
      </c>
      <c r="I52" s="1" t="s">
        <v>103</v>
      </c>
    </row>
    <row r="53" spans="1:11" x14ac:dyDescent="0.25">
      <c r="A53" s="25" t="s">
        <v>76</v>
      </c>
      <c r="B53" s="21" t="s">
        <v>57</v>
      </c>
      <c r="C53" s="22" t="s">
        <v>59</v>
      </c>
      <c r="D53" s="27">
        <f>D54+D55+D56</f>
        <v>168710592.63</v>
      </c>
      <c r="E53" s="27">
        <f t="shared" ref="E53:F53" si="14">E54+E55+E56</f>
        <v>165818021.10000002</v>
      </c>
      <c r="F53" s="27">
        <f t="shared" si="14"/>
        <v>13299817.440000001</v>
      </c>
      <c r="G53" s="24"/>
      <c r="H53" s="24"/>
      <c r="I53" s="4"/>
    </row>
    <row r="54" spans="1:11" ht="60" customHeight="1" x14ac:dyDescent="0.25">
      <c r="A54" s="20" t="s">
        <v>7</v>
      </c>
      <c r="B54" s="21" t="s">
        <v>57</v>
      </c>
      <c r="C54" s="22" t="s">
        <v>51</v>
      </c>
      <c r="D54" s="38">
        <v>3458947.37</v>
      </c>
      <c r="E54" s="38">
        <v>5058897.37</v>
      </c>
      <c r="F54" s="39">
        <v>5058897.37</v>
      </c>
      <c r="G54" s="24">
        <f>F54/D54*100</f>
        <v>146.25540168308487</v>
      </c>
      <c r="H54" s="24">
        <f>F54/E54*100</f>
        <v>100</v>
      </c>
      <c r="I54" s="1" t="s">
        <v>96</v>
      </c>
      <c r="K54" s="5" t="s">
        <v>81</v>
      </c>
    </row>
    <row r="55" spans="1:11" ht="48.6" customHeight="1" x14ac:dyDescent="0.25">
      <c r="A55" s="20" t="s">
        <v>6</v>
      </c>
      <c r="B55" s="21" t="s">
        <v>57</v>
      </c>
      <c r="C55" s="22" t="s">
        <v>52</v>
      </c>
      <c r="D55" s="38">
        <v>159190145.25999999</v>
      </c>
      <c r="E55" s="38">
        <v>154702273.43000001</v>
      </c>
      <c r="F55" s="39">
        <v>2192473.4300000002</v>
      </c>
      <c r="G55" s="24">
        <f>F55/D55*100</f>
        <v>1.3772670578440054</v>
      </c>
      <c r="H55" s="24">
        <f>F55/E55*100</f>
        <v>1.4172212090936434</v>
      </c>
      <c r="I55" s="49" t="s">
        <v>97</v>
      </c>
    </row>
    <row r="56" spans="1:11" ht="17.45" customHeight="1" x14ac:dyDescent="0.25">
      <c r="A56" s="20" t="s">
        <v>5</v>
      </c>
      <c r="B56" s="21" t="s">
        <v>57</v>
      </c>
      <c r="C56" s="22" t="s">
        <v>55</v>
      </c>
      <c r="D56" s="38">
        <v>6061500</v>
      </c>
      <c r="E56" s="38">
        <v>6056850.2999999998</v>
      </c>
      <c r="F56" s="39">
        <v>6048446.6399999997</v>
      </c>
      <c r="G56" s="24">
        <f>F56/D56*100</f>
        <v>99.784651323929722</v>
      </c>
      <c r="H56" s="24">
        <f>F56/E56*100</f>
        <v>99.861253628804391</v>
      </c>
      <c r="I56" s="6" t="s">
        <v>83</v>
      </c>
    </row>
    <row r="57" spans="1:11" ht="17.45" customHeight="1" x14ac:dyDescent="0.25">
      <c r="A57" s="25" t="s">
        <v>77</v>
      </c>
      <c r="B57" s="21" t="s">
        <v>64</v>
      </c>
      <c r="C57" s="22" t="s">
        <v>59</v>
      </c>
      <c r="D57" s="27">
        <f>D58</f>
        <v>15158500</v>
      </c>
      <c r="E57" s="27">
        <f t="shared" ref="E57:F57" si="15">E58</f>
        <v>15792007.859999999</v>
      </c>
      <c r="F57" s="27">
        <f t="shared" si="15"/>
        <v>15792007.710000001</v>
      </c>
      <c r="G57" s="24"/>
      <c r="H57" s="24"/>
      <c r="I57" s="4"/>
    </row>
    <row r="58" spans="1:11" ht="17.45" customHeight="1" x14ac:dyDescent="0.2">
      <c r="A58" s="20" t="s">
        <v>4</v>
      </c>
      <c r="B58" s="21" t="s">
        <v>64</v>
      </c>
      <c r="C58" s="22" t="s">
        <v>54</v>
      </c>
      <c r="D58" s="38">
        <v>15158500</v>
      </c>
      <c r="E58" s="38">
        <v>15792007.859999999</v>
      </c>
      <c r="F58" s="37">
        <v>15792007.710000001</v>
      </c>
      <c r="G58" s="24">
        <f>F58/D58*100</f>
        <v>104.17922426361447</v>
      </c>
      <c r="H58" s="24">
        <f>F58/E58*100</f>
        <v>99.999999050152454</v>
      </c>
      <c r="I58" s="6" t="s">
        <v>83</v>
      </c>
      <c r="K58" s="5" t="s">
        <v>81</v>
      </c>
    </row>
    <row r="59" spans="1:11" ht="17.45" customHeight="1" x14ac:dyDescent="0.25">
      <c r="A59" s="25" t="s">
        <v>78</v>
      </c>
      <c r="B59" s="21" t="s">
        <v>58</v>
      </c>
      <c r="C59" s="22" t="s">
        <v>59</v>
      </c>
      <c r="D59" s="27">
        <f>D60</f>
        <v>13300</v>
      </c>
      <c r="E59" s="27">
        <f t="shared" ref="E59:F59" si="16">E60</f>
        <v>14956.65</v>
      </c>
      <c r="F59" s="27">
        <f t="shared" si="16"/>
        <v>14956.65</v>
      </c>
      <c r="G59" s="24"/>
      <c r="H59" s="24"/>
      <c r="I59" s="4"/>
    </row>
    <row r="60" spans="1:11" ht="56.1" customHeight="1" x14ac:dyDescent="0.25">
      <c r="A60" s="20" t="s">
        <v>3</v>
      </c>
      <c r="B60" s="21" t="s">
        <v>58</v>
      </c>
      <c r="C60" s="22" t="s">
        <v>51</v>
      </c>
      <c r="D60" s="38">
        <v>13300</v>
      </c>
      <c r="E60" s="38">
        <v>14956.65</v>
      </c>
      <c r="F60" s="39">
        <v>14956.65</v>
      </c>
      <c r="G60" s="24">
        <f>F60/D60*100</f>
        <v>112.456015037594</v>
      </c>
      <c r="H60" s="24">
        <f>F60/E60*100</f>
        <v>100</v>
      </c>
      <c r="I60" s="33" t="s">
        <v>104</v>
      </c>
      <c r="J60" s="46"/>
    </row>
    <row r="61" spans="1:11" ht="24" x14ac:dyDescent="0.25">
      <c r="A61" s="25" t="s">
        <v>79</v>
      </c>
      <c r="B61" s="21" t="s">
        <v>61</v>
      </c>
      <c r="C61" s="22" t="s">
        <v>59</v>
      </c>
      <c r="D61" s="27">
        <f>D62+D63+D64</f>
        <v>288480400</v>
      </c>
      <c r="E61" s="27">
        <f t="shared" ref="E61:F61" si="17">E62+E63+E64</f>
        <v>327923205.15999997</v>
      </c>
      <c r="F61" s="27">
        <f t="shared" si="17"/>
        <v>327923205.15999997</v>
      </c>
      <c r="G61" s="24"/>
      <c r="H61" s="24"/>
      <c r="I61" s="4"/>
    </row>
    <row r="62" spans="1:11" ht="24" x14ac:dyDescent="0.25">
      <c r="A62" s="20" t="s">
        <v>2</v>
      </c>
      <c r="B62" s="21" t="s">
        <v>61</v>
      </c>
      <c r="C62" s="22" t="s">
        <v>51</v>
      </c>
      <c r="D62" s="38">
        <v>275715200</v>
      </c>
      <c r="E62" s="38">
        <v>275715200</v>
      </c>
      <c r="F62" s="39">
        <v>275715200</v>
      </c>
      <c r="G62" s="24">
        <f>F62/D62*100</f>
        <v>100</v>
      </c>
      <c r="H62" s="24">
        <f>F62/E62*100</f>
        <v>100</v>
      </c>
      <c r="I62" s="6" t="s">
        <v>83</v>
      </c>
    </row>
    <row r="63" spans="1:11" ht="41.25" customHeight="1" x14ac:dyDescent="0.25">
      <c r="A63" s="20" t="s">
        <v>1</v>
      </c>
      <c r="B63" s="21" t="s">
        <v>61</v>
      </c>
      <c r="C63" s="22" t="s">
        <v>52</v>
      </c>
      <c r="D63" s="38">
        <v>12765200</v>
      </c>
      <c r="E63" s="38">
        <v>0</v>
      </c>
      <c r="F63" s="23">
        <v>0</v>
      </c>
      <c r="G63" s="24">
        <f>F63/D63*100</f>
        <v>0</v>
      </c>
      <c r="H63" s="24" t="e">
        <f>F63/E63*100</f>
        <v>#DIV/0!</v>
      </c>
      <c r="I63" s="48" t="s">
        <v>87</v>
      </c>
    </row>
    <row r="64" spans="1:11" ht="27" customHeight="1" x14ac:dyDescent="0.25">
      <c r="A64" s="20" t="s">
        <v>0</v>
      </c>
      <c r="B64" s="21" t="s">
        <v>61</v>
      </c>
      <c r="C64" s="22" t="s">
        <v>53</v>
      </c>
      <c r="D64" s="29"/>
      <c r="E64" s="38">
        <v>52208005.159999996</v>
      </c>
      <c r="F64" s="39">
        <v>52208005.159999996</v>
      </c>
      <c r="G64" s="24"/>
      <c r="H64" s="24">
        <f>F64/E64*100</f>
        <v>100</v>
      </c>
      <c r="I64" s="48" t="s">
        <v>86</v>
      </c>
    </row>
    <row r="65" spans="1:9" s="44" customFormat="1" ht="18" customHeight="1" x14ac:dyDescent="0.25">
      <c r="A65" s="40" t="s">
        <v>82</v>
      </c>
      <c r="B65" s="41"/>
      <c r="C65" s="41"/>
      <c r="D65" s="27">
        <f>D8+D16+D18+D22+D29+D34+D36+D42+D45+D48+D53+D57+D59+D61</f>
        <v>4701575460.8100004</v>
      </c>
      <c r="E65" s="27">
        <f t="shared" ref="E65:F65" si="18">E8+E16+E18+E22+E29+E34+E36+E42+E45+E48+E53+E57+E59+E61</f>
        <v>5554608323.6000004</v>
      </c>
      <c r="F65" s="27">
        <f t="shared" si="18"/>
        <v>5067018110.1399994</v>
      </c>
      <c r="G65" s="42">
        <f>F65/D65*100</f>
        <v>107.77277005072337</v>
      </c>
      <c r="H65" s="42">
        <f>F65/E65*100</f>
        <v>91.221879472790818</v>
      </c>
      <c r="I65" s="43"/>
    </row>
    <row r="66" spans="1:9" ht="12.75" customHeight="1" x14ac:dyDescent="0.25">
      <c r="A66" s="8"/>
      <c r="B66" s="8"/>
      <c r="C66" s="8"/>
      <c r="D66" s="8"/>
      <c r="E66" s="8"/>
      <c r="F66" s="8"/>
    </row>
    <row r="67" spans="1:9" ht="11.25" customHeight="1" x14ac:dyDescent="0.25">
      <c r="A67" s="9"/>
      <c r="B67" s="9"/>
      <c r="C67" s="8"/>
      <c r="D67" s="32"/>
      <c r="E67" s="32"/>
      <c r="F67" s="32"/>
    </row>
    <row r="68" spans="1:9" ht="11.25" customHeight="1" x14ac:dyDescent="0.25">
      <c r="A68" s="9"/>
      <c r="B68" s="9"/>
      <c r="C68" s="8"/>
      <c r="D68" s="8"/>
      <c r="E68" s="9"/>
      <c r="F68" s="8"/>
    </row>
    <row r="69" spans="1:9" ht="11.25" customHeight="1" x14ac:dyDescent="0.25">
      <c r="A69" s="9"/>
      <c r="B69" s="9"/>
      <c r="C69" s="8"/>
      <c r="D69" s="8"/>
      <c r="E69" s="9"/>
      <c r="F69" s="8"/>
    </row>
    <row r="70" spans="1:9" ht="11.25" customHeight="1" x14ac:dyDescent="0.25">
      <c r="A70" s="9"/>
      <c r="B70" s="9"/>
      <c r="C70" s="8"/>
      <c r="D70" s="8"/>
      <c r="E70" s="9"/>
      <c r="F70" s="8"/>
    </row>
    <row r="72" spans="1:9" x14ac:dyDescent="0.25">
      <c r="I72" s="5" t="s">
        <v>81</v>
      </c>
    </row>
  </sheetData>
  <mergeCells count="10">
    <mergeCell ref="D4:D6"/>
    <mergeCell ref="B4:B6"/>
    <mergeCell ref="C4:C6"/>
    <mergeCell ref="A4:A6"/>
    <mergeCell ref="A2:I2"/>
    <mergeCell ref="I4:I6"/>
    <mergeCell ref="H4:H6"/>
    <mergeCell ref="G4:G6"/>
    <mergeCell ref="F4:F6"/>
    <mergeCell ref="E4:E6"/>
  </mergeCells>
  <pageMargins left="0.74803149606299213" right="0.74803149606299213" top="0.98425196850393704" bottom="0.98425196850393704" header="0.51181102362204722" footer="0.51181102362204722"/>
  <pageSetup scale="52" fitToHeight="0" orientation="landscape" r:id="rId1"/>
  <headerFooter alignWithMargins="0"/>
  <rowBreaks count="2" manualBreakCount="2">
    <brk id="28" max="8" man="1"/>
    <brk id="6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РзПр исп 2021 год</vt:lpstr>
      <vt:lpstr>'РзПр исп 2021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2022-03-24T06:01:47Z</cp:lastPrinted>
  <dcterms:created xsi:type="dcterms:W3CDTF">2020-03-23T05:25:06Z</dcterms:created>
  <dcterms:modified xsi:type="dcterms:W3CDTF">2022-04-29T09:33:20Z</dcterms:modified>
</cp:coreProperties>
</file>